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J30" i="1"/>
  <c r="AO29" i="1"/>
  <c r="AN29" i="1"/>
  <c r="AM29" i="1"/>
  <c r="AL29" i="1"/>
  <c r="AK29" i="1"/>
  <c r="AJ29" i="1"/>
  <c r="AO27" i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N24" i="1"/>
  <c r="AM24" i="1"/>
  <c r="AL24" i="1"/>
  <c r="AK24" i="1"/>
  <c r="AJ24" i="1"/>
  <c r="AO23" i="1"/>
  <c r="AN23" i="1"/>
  <c r="AM23" i="1"/>
  <c r="AL23" i="1"/>
  <c r="AK23" i="1"/>
  <c r="AJ23" i="1"/>
  <c r="AO21" i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19" i="1" l="1"/>
  <c r="AQ36" i="1"/>
  <c r="AS36" i="1" s="1"/>
  <c r="AO28" i="1"/>
  <c r="AO22" i="1"/>
  <c r="AQ24" i="1"/>
  <c r="AS24" i="1" s="1"/>
  <c r="AO25" i="1"/>
  <c r="AQ30" i="1"/>
  <c r="AS30" i="1" s="1"/>
  <c r="AL34" i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P26" i="1"/>
  <c r="AR26" i="1" s="1"/>
  <c r="AP29" i="1"/>
  <c r="AR29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Q23" i="1"/>
  <c r="AQ26" i="1"/>
  <c r="AS26" i="1" s="1"/>
  <c r="AQ29" i="1"/>
  <c r="AQ32" i="1"/>
  <c r="AQ35" i="1"/>
  <c r="AQ38" i="1"/>
  <c r="AS38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S19" i="1" l="1"/>
  <c r="AS37" i="1"/>
  <c r="AR31" i="1"/>
  <c r="AR22" i="1"/>
  <c r="AR34" i="1"/>
  <c r="AR28" i="1"/>
  <c r="AR19" i="1"/>
  <c r="AR16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I48" i="1" l="1"/>
  <c r="Y48" i="1"/>
  <c r="AE48" i="1"/>
  <c r="AC48" i="1"/>
  <c r="AA48" i="1"/>
  <c r="AG48" i="1"/>
  <c r="AQ48" i="1"/>
  <c r="I46" i="1"/>
  <c r="J46" i="1"/>
  <c r="K46" i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K48" i="1" l="1"/>
  <c r="I48" i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N46" i="1"/>
  <c r="V46" i="1"/>
  <c r="Q46" i="1"/>
  <c r="U46" i="1"/>
  <c r="T46" i="1"/>
  <c r="S46" i="1"/>
  <c r="R46" i="1"/>
  <c r="W48" i="1" l="1"/>
  <c r="U48" i="1"/>
  <c r="S48" i="1"/>
  <c r="O48" i="1"/>
  <c r="M48" i="1"/>
  <c r="G5" i="1" a="1"/>
  <c r="G5" i="1" s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<sst xmlns="http://schemas.openxmlformats.org/spreadsheetml/2006/main" count="2262" uniqueCount="1268">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</sst>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60" zoomScaleNormal="60" workbookViewId="0">
      <pane xSplit="5" ySplit="15" topLeftCell="F37" activePane="bottomRight" state="frozen"/>
      <selection pane="topRight" activeCell="F1" sqref="F1"/>
      <selection pane="bottomLeft" activeCell="A15" sqref="A15"/>
      <selection pane="bottomRight" activeCell="AA39" sqref="AA39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942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Ценово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1000764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6808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15592</v>
      </c>
      <c r="G16" s="154">
        <f t="shared" si="6"/>
        <v>0</v>
      </c>
      <c r="H16" s="153">
        <f t="shared" si="6"/>
        <v>101058</v>
      </c>
      <c r="I16" s="155">
        <f t="shared" si="6"/>
        <v>21058</v>
      </c>
      <c r="J16" s="153">
        <f t="shared" si="6"/>
        <v>0</v>
      </c>
      <c r="K16" s="155">
        <f t="shared" si="6"/>
        <v>0</v>
      </c>
      <c r="L16" s="9">
        <f t="shared" ref="L16:Q16" si="7">+L17+L18</f>
        <v>15592</v>
      </c>
      <c r="M16" s="10">
        <f t="shared" si="7"/>
        <v>0</v>
      </c>
      <c r="N16" s="9">
        <f t="shared" si="7"/>
        <v>80063</v>
      </c>
      <c r="O16" s="11">
        <f t="shared" si="7"/>
        <v>63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15320</v>
      </c>
      <c r="U16" s="11">
        <f t="shared" si="8"/>
        <v>15320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5670</v>
      </c>
      <c r="AA16" s="11">
        <f t="shared" si="9"/>
        <v>5670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5</v>
      </c>
      <c r="AG16" s="11">
        <f t="shared" si="9"/>
        <v>5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15592</v>
      </c>
      <c r="AK16" s="184">
        <f t="shared" si="10"/>
        <v>0</v>
      </c>
      <c r="AL16" s="183">
        <f t="shared" si="10"/>
        <v>101058</v>
      </c>
      <c r="AM16" s="184">
        <f t="shared" si="10"/>
        <v>21058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116650</v>
      </c>
      <c r="AQ16" s="184">
        <f t="shared" si="11"/>
        <v>21058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6808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15592</v>
      </c>
      <c r="G17" s="8">
        <v>0</v>
      </c>
      <c r="H17" s="7">
        <v>80063</v>
      </c>
      <c r="I17" s="8">
        <v>63</v>
      </c>
      <c r="J17" s="7">
        <v>0</v>
      </c>
      <c r="K17" s="8">
        <v>0</v>
      </c>
      <c r="L17" s="7">
        <v>15592</v>
      </c>
      <c r="M17" s="8">
        <v>0</v>
      </c>
      <c r="N17" s="7">
        <v>80063</v>
      </c>
      <c r="O17" s="8">
        <v>63</v>
      </c>
      <c r="P17" s="7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8">
        <v>0</v>
      </c>
      <c r="Z17" s="7">
        <v>0</v>
      </c>
      <c r="AA17" s="8">
        <v>0</v>
      </c>
      <c r="AB17" s="7">
        <v>0</v>
      </c>
      <c r="AC17" s="8">
        <v>0</v>
      </c>
      <c r="AD17" s="7">
        <v>0</v>
      </c>
      <c r="AE17" s="8">
        <v>0</v>
      </c>
      <c r="AF17" s="7">
        <v>0</v>
      </c>
      <c r="AG17" s="8">
        <v>0</v>
      </c>
      <c r="AH17" s="7">
        <v>0</v>
      </c>
      <c r="AI17" s="8">
        <v>0</v>
      </c>
      <c r="AJ17" s="189">
        <f>+L17+R17+X17+AD17</f>
        <v>15592</v>
      </c>
      <c r="AK17" s="188">
        <f>+M17+S17+Y17+AE17</f>
        <v>0</v>
      </c>
      <c r="AL17" s="189">
        <f t="shared" ref="AL17:AO18" si="13">+N17+T17+Z17+AF17</f>
        <v>80063</v>
      </c>
      <c r="AM17" s="188">
        <f t="shared" si="13"/>
        <v>63</v>
      </c>
      <c r="AN17" s="189">
        <f t="shared" si="13"/>
        <v>0</v>
      </c>
      <c r="AO17" s="188">
        <f t="shared" si="13"/>
        <v>0</v>
      </c>
      <c r="AP17" s="189">
        <f>+AJ17+AL17+AN17</f>
        <v>95655</v>
      </c>
      <c r="AQ17" s="188">
        <f>+AK17+AM17+AO17</f>
        <v>63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6808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>
        <v>0</v>
      </c>
      <c r="G18" s="15">
        <v>0</v>
      </c>
      <c r="H18" s="14">
        <v>20995</v>
      </c>
      <c r="I18" s="15">
        <v>20995</v>
      </c>
      <c r="J18" s="14">
        <v>0</v>
      </c>
      <c r="K18" s="15">
        <v>0</v>
      </c>
      <c r="L18" s="14">
        <v>0</v>
      </c>
      <c r="M18" s="15">
        <v>0</v>
      </c>
      <c r="N18" s="14">
        <v>0</v>
      </c>
      <c r="O18" s="15">
        <v>0</v>
      </c>
      <c r="P18" s="14">
        <v>0</v>
      </c>
      <c r="Q18" s="15">
        <v>0</v>
      </c>
      <c r="R18" s="14">
        <v>0</v>
      </c>
      <c r="S18" s="15">
        <v>0</v>
      </c>
      <c r="T18" s="14">
        <v>15320</v>
      </c>
      <c r="U18" s="15">
        <v>15320</v>
      </c>
      <c r="V18" s="14">
        <v>0</v>
      </c>
      <c r="W18" s="15">
        <v>0</v>
      </c>
      <c r="X18" s="14">
        <v>0</v>
      </c>
      <c r="Y18" s="15">
        <v>0</v>
      </c>
      <c r="Z18" s="14">
        <v>5670</v>
      </c>
      <c r="AA18" s="15">
        <v>5670</v>
      </c>
      <c r="AB18" s="14">
        <v>0</v>
      </c>
      <c r="AC18" s="15">
        <v>0</v>
      </c>
      <c r="AD18" s="14">
        <v>0</v>
      </c>
      <c r="AE18" s="15">
        <v>0</v>
      </c>
      <c r="AF18" s="14">
        <v>5</v>
      </c>
      <c r="AG18" s="15">
        <v>5</v>
      </c>
      <c r="AH18" s="14">
        <v>0</v>
      </c>
      <c r="AI18" s="15">
        <v>0</v>
      </c>
      <c r="AJ18" s="189">
        <f>+L18+R18+X18+AD18</f>
        <v>0</v>
      </c>
      <c r="AK18" s="188">
        <f>+M18+S18+Y18+AE18</f>
        <v>0</v>
      </c>
      <c r="AL18" s="189">
        <f t="shared" si="13"/>
        <v>20995</v>
      </c>
      <c r="AM18" s="188">
        <f t="shared" si="13"/>
        <v>20995</v>
      </c>
      <c r="AN18" s="189">
        <f t="shared" si="13"/>
        <v>0</v>
      </c>
      <c r="AO18" s="188">
        <f t="shared" si="13"/>
        <v>0</v>
      </c>
      <c r="AP18" s="189">
        <f>+AJ18+AL18+AN18</f>
        <v>20995</v>
      </c>
      <c r="AQ18" s="188">
        <f>+AK18+AM18+AO18</f>
        <v>20995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6808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27829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13557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2862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3608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7802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27829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27829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6808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26792</v>
      </c>
      <c r="G20" s="8">
        <v>0</v>
      </c>
      <c r="H20" s="7">
        <v>0</v>
      </c>
      <c r="I20" s="8">
        <v>0</v>
      </c>
      <c r="J20" s="7">
        <v>0</v>
      </c>
      <c r="K20" s="8">
        <v>0</v>
      </c>
      <c r="L20" s="7">
        <v>13557</v>
      </c>
      <c r="M20" s="8">
        <v>0</v>
      </c>
      <c r="N20" s="7">
        <v>0</v>
      </c>
      <c r="O20" s="8">
        <v>0</v>
      </c>
      <c r="P20" s="7">
        <v>0</v>
      </c>
      <c r="Q20" s="8">
        <v>0</v>
      </c>
      <c r="R20" s="7">
        <v>2862</v>
      </c>
      <c r="S20" s="8">
        <v>0</v>
      </c>
      <c r="T20" s="7">
        <v>0</v>
      </c>
      <c r="U20" s="8">
        <v>0</v>
      </c>
      <c r="V20" s="7">
        <v>0</v>
      </c>
      <c r="W20" s="8">
        <v>0</v>
      </c>
      <c r="X20" s="7">
        <v>2571</v>
      </c>
      <c r="Y20" s="8">
        <v>0</v>
      </c>
      <c r="Z20" s="7">
        <v>0</v>
      </c>
      <c r="AA20" s="8">
        <v>0</v>
      </c>
      <c r="AB20" s="7">
        <v>0</v>
      </c>
      <c r="AC20" s="8">
        <v>0</v>
      </c>
      <c r="AD20" s="7">
        <v>7802</v>
      </c>
      <c r="AE20" s="8">
        <v>0</v>
      </c>
      <c r="AF20" s="7">
        <v>0</v>
      </c>
      <c r="AG20" s="8">
        <v>0</v>
      </c>
      <c r="AH20" s="7">
        <v>0</v>
      </c>
      <c r="AI20" s="8">
        <v>0</v>
      </c>
      <c r="AJ20" s="189">
        <f>+L20+R20+X20+AD20</f>
        <v>26792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26792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6808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>
        <v>1037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4">
        <v>0</v>
      </c>
      <c r="S21" s="15">
        <v>0</v>
      </c>
      <c r="T21" s="14">
        <v>0</v>
      </c>
      <c r="U21" s="15">
        <v>0</v>
      </c>
      <c r="V21" s="14">
        <v>0</v>
      </c>
      <c r="W21" s="15">
        <v>0</v>
      </c>
      <c r="X21" s="14">
        <v>1037</v>
      </c>
      <c r="Y21" s="15">
        <v>0</v>
      </c>
      <c r="Z21" s="14">
        <v>0</v>
      </c>
      <c r="AA21" s="15">
        <v>0</v>
      </c>
      <c r="AB21" s="14">
        <v>0</v>
      </c>
      <c r="AC21" s="15">
        <v>0</v>
      </c>
      <c r="AD21" s="14">
        <v>0</v>
      </c>
      <c r="AE21" s="15">
        <v>0</v>
      </c>
      <c r="AF21" s="14">
        <v>0</v>
      </c>
      <c r="AG21" s="15">
        <v>0</v>
      </c>
      <c r="AH21" s="14">
        <v>0</v>
      </c>
      <c r="AI21" s="15">
        <v>0</v>
      </c>
      <c r="AJ21" s="189">
        <f>+L21+R21+X21+AD21</f>
        <v>1037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1037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6808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294993</v>
      </c>
      <c r="G22" s="154">
        <f t="shared" si="25"/>
        <v>84335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239496</v>
      </c>
      <c r="M22" s="10">
        <f t="shared" si="26"/>
        <v>43956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28966</v>
      </c>
      <c r="S22" s="10">
        <f t="shared" si="27"/>
        <v>22308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12842</v>
      </c>
      <c r="Y22" s="10">
        <f t="shared" si="28"/>
        <v>7686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13649</v>
      </c>
      <c r="AE22" s="10">
        <f t="shared" si="28"/>
        <v>10385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294953</v>
      </c>
      <c r="AK22" s="184">
        <f t="shared" si="29"/>
        <v>84335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294953</v>
      </c>
      <c r="AQ22" s="184">
        <f t="shared" si="30"/>
        <v>84335</v>
      </c>
      <c r="AR22" s="183">
        <f t="shared" ref="AR22:AS22" si="31">+AR23+AR24</f>
        <v>40</v>
      </c>
      <c r="AS22" s="184">
        <f t="shared" si="31"/>
        <v>0</v>
      </c>
    </row>
    <row r="23" spans="1:45">
      <c r="A23" s="139" t="str">
        <f t="shared" si="5"/>
        <v>6808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279680</v>
      </c>
      <c r="G23" s="8">
        <v>84316</v>
      </c>
      <c r="H23" s="7">
        <v>0</v>
      </c>
      <c r="I23" s="8">
        <v>0</v>
      </c>
      <c r="J23" s="7">
        <v>0</v>
      </c>
      <c r="K23" s="8">
        <v>0</v>
      </c>
      <c r="L23" s="7">
        <v>239301</v>
      </c>
      <c r="M23" s="8">
        <v>43937</v>
      </c>
      <c r="N23" s="7">
        <v>0</v>
      </c>
      <c r="O23" s="8">
        <v>0</v>
      </c>
      <c r="P23" s="7">
        <v>0</v>
      </c>
      <c r="Q23" s="8">
        <v>0</v>
      </c>
      <c r="R23" s="7">
        <v>22308</v>
      </c>
      <c r="S23" s="8">
        <v>22308</v>
      </c>
      <c r="T23" s="7">
        <v>0</v>
      </c>
      <c r="U23" s="8">
        <v>0</v>
      </c>
      <c r="V23" s="7">
        <v>0</v>
      </c>
      <c r="W23" s="8">
        <v>0</v>
      </c>
      <c r="X23" s="7">
        <v>7686</v>
      </c>
      <c r="Y23" s="8">
        <v>7686</v>
      </c>
      <c r="Z23" s="7">
        <v>0</v>
      </c>
      <c r="AA23" s="8">
        <v>0</v>
      </c>
      <c r="AB23" s="7">
        <v>0</v>
      </c>
      <c r="AC23" s="8">
        <v>0</v>
      </c>
      <c r="AD23" s="7">
        <v>10385</v>
      </c>
      <c r="AE23" s="8">
        <v>10385</v>
      </c>
      <c r="AF23" s="7">
        <v>0</v>
      </c>
      <c r="AG23" s="8">
        <v>0</v>
      </c>
      <c r="AH23" s="7">
        <v>0</v>
      </c>
      <c r="AI23" s="8">
        <v>0</v>
      </c>
      <c r="AJ23" s="189">
        <f>+L23+R23+X23+AD23</f>
        <v>279680</v>
      </c>
      <c r="AK23" s="188">
        <f>+M23+S23+Y23+AE23</f>
        <v>84316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279680</v>
      </c>
      <c r="AQ23" s="190">
        <f>+AK23+AM23+AO23</f>
        <v>84316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6808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>
        <v>15313</v>
      </c>
      <c r="G24" s="15">
        <v>19</v>
      </c>
      <c r="H24" s="14">
        <v>0</v>
      </c>
      <c r="I24" s="15">
        <v>0</v>
      </c>
      <c r="J24" s="14">
        <v>0</v>
      </c>
      <c r="K24" s="15">
        <v>0</v>
      </c>
      <c r="L24" s="14">
        <v>195</v>
      </c>
      <c r="M24" s="15">
        <v>19</v>
      </c>
      <c r="N24" s="14">
        <v>0</v>
      </c>
      <c r="O24" s="15">
        <v>0</v>
      </c>
      <c r="P24" s="14">
        <v>0</v>
      </c>
      <c r="Q24" s="15">
        <v>0</v>
      </c>
      <c r="R24" s="14">
        <v>6658</v>
      </c>
      <c r="S24" s="15">
        <v>0</v>
      </c>
      <c r="T24" s="14">
        <v>0</v>
      </c>
      <c r="U24" s="15">
        <v>0</v>
      </c>
      <c r="V24" s="14">
        <v>0</v>
      </c>
      <c r="W24" s="15">
        <v>0</v>
      </c>
      <c r="X24" s="14">
        <v>5156</v>
      </c>
      <c r="Y24" s="15">
        <v>0</v>
      </c>
      <c r="Z24" s="14">
        <v>0</v>
      </c>
      <c r="AA24" s="15">
        <v>0</v>
      </c>
      <c r="AB24" s="14">
        <v>0</v>
      </c>
      <c r="AC24" s="15">
        <v>0</v>
      </c>
      <c r="AD24" s="14">
        <v>3264</v>
      </c>
      <c r="AE24" s="15">
        <v>0</v>
      </c>
      <c r="AF24" s="14">
        <v>0</v>
      </c>
      <c r="AG24" s="15">
        <v>0</v>
      </c>
      <c r="AH24" s="14">
        <v>0</v>
      </c>
      <c r="AI24" s="15">
        <v>0</v>
      </c>
      <c r="AJ24" s="189">
        <f>+L24+R24+X24+AD24</f>
        <v>15273</v>
      </c>
      <c r="AK24" s="188">
        <f>+M24+S24+Y24+AE24</f>
        <v>19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15273</v>
      </c>
      <c r="AQ24" s="191">
        <f>+AK24+AM24+AO24</f>
        <v>19</v>
      </c>
      <c r="AR24" s="192">
        <f>+(F24+H24+J24)-AP24</f>
        <v>40</v>
      </c>
      <c r="AS24" s="191">
        <f>+(G24+I24+K24)-AQ24</f>
        <v>0</v>
      </c>
    </row>
    <row r="25" spans="1:45">
      <c r="A25" s="139" t="str">
        <f t="shared" si="5"/>
        <v>6808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6177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495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4530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1152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6177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6177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6808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6177</v>
      </c>
      <c r="G26" s="8">
        <v>0</v>
      </c>
      <c r="H26" s="7">
        <v>0</v>
      </c>
      <c r="I26" s="8">
        <v>0</v>
      </c>
      <c r="J26" s="7">
        <v>0</v>
      </c>
      <c r="K26" s="8">
        <v>0</v>
      </c>
      <c r="L26" s="7">
        <v>495</v>
      </c>
      <c r="M26" s="8">
        <v>0</v>
      </c>
      <c r="N26" s="7">
        <v>0</v>
      </c>
      <c r="O26" s="8">
        <v>0</v>
      </c>
      <c r="P26" s="7">
        <v>0</v>
      </c>
      <c r="Q26" s="8">
        <v>0</v>
      </c>
      <c r="R26" s="7">
        <v>4530</v>
      </c>
      <c r="S26" s="8">
        <v>0</v>
      </c>
      <c r="T26" s="7">
        <v>0</v>
      </c>
      <c r="U26" s="8">
        <v>0</v>
      </c>
      <c r="V26" s="7">
        <v>0</v>
      </c>
      <c r="W26" s="8">
        <v>0</v>
      </c>
      <c r="X26" s="7">
        <v>1152</v>
      </c>
      <c r="Y26" s="8">
        <v>0</v>
      </c>
      <c r="Z26" s="7">
        <v>0</v>
      </c>
      <c r="AA26" s="8">
        <v>0</v>
      </c>
      <c r="AB26" s="7">
        <v>0</v>
      </c>
      <c r="AC26" s="8">
        <v>0</v>
      </c>
      <c r="AD26" s="7">
        <v>0</v>
      </c>
      <c r="AE26" s="8">
        <v>0</v>
      </c>
      <c r="AF26" s="7">
        <v>0</v>
      </c>
      <c r="AG26" s="8">
        <v>0</v>
      </c>
      <c r="AH26" s="7">
        <v>0</v>
      </c>
      <c r="AI26" s="8">
        <v>0</v>
      </c>
      <c r="AJ26" s="189">
        <f>+L26+R26+X26+AD26</f>
        <v>6177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6177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6808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  <c r="P27" s="14">
        <v>0</v>
      </c>
      <c r="Q27" s="15">
        <v>0</v>
      </c>
      <c r="R27" s="14">
        <v>0</v>
      </c>
      <c r="S27" s="15">
        <v>0</v>
      </c>
      <c r="T27" s="14">
        <v>0</v>
      </c>
      <c r="U27" s="15">
        <v>0</v>
      </c>
      <c r="V27" s="14">
        <v>0</v>
      </c>
      <c r="W27" s="15">
        <v>0</v>
      </c>
      <c r="X27" s="14">
        <v>0</v>
      </c>
      <c r="Y27" s="15">
        <v>0</v>
      </c>
      <c r="Z27" s="14">
        <v>0</v>
      </c>
      <c r="AA27" s="15">
        <v>0</v>
      </c>
      <c r="AB27" s="14">
        <v>0</v>
      </c>
      <c r="AC27" s="15">
        <v>0</v>
      </c>
      <c r="AD27" s="14">
        <v>0</v>
      </c>
      <c r="AE27" s="15">
        <v>0</v>
      </c>
      <c r="AF27" s="14">
        <v>0</v>
      </c>
      <c r="AG27" s="15">
        <v>0</v>
      </c>
      <c r="AH27" s="14">
        <v>0</v>
      </c>
      <c r="AI27" s="15">
        <v>0</v>
      </c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6808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88431</v>
      </c>
      <c r="G28" s="154">
        <f t="shared" si="47"/>
        <v>21049</v>
      </c>
      <c r="H28" s="153">
        <f t="shared" si="47"/>
        <v>17300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77898</v>
      </c>
      <c r="M28" s="10">
        <f t="shared" si="48"/>
        <v>21049</v>
      </c>
      <c r="N28" s="9">
        <f t="shared" si="48"/>
        <v>17300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9350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1183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88431</v>
      </c>
      <c r="AK28" s="184">
        <f t="shared" si="51"/>
        <v>21049</v>
      </c>
      <c r="AL28" s="183">
        <f t="shared" si="51"/>
        <v>17300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105731</v>
      </c>
      <c r="AQ28" s="184">
        <f t="shared" si="52"/>
        <v>21049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6808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88431</v>
      </c>
      <c r="G29" s="8">
        <v>21049</v>
      </c>
      <c r="H29" s="7">
        <v>17300</v>
      </c>
      <c r="I29" s="8">
        <v>0</v>
      </c>
      <c r="J29" s="7">
        <v>0</v>
      </c>
      <c r="K29" s="8">
        <v>0</v>
      </c>
      <c r="L29" s="7">
        <v>77898</v>
      </c>
      <c r="M29" s="8">
        <v>21049</v>
      </c>
      <c r="N29" s="7">
        <v>17300</v>
      </c>
      <c r="O29" s="8">
        <v>0</v>
      </c>
      <c r="P29" s="7">
        <v>0</v>
      </c>
      <c r="Q29" s="8">
        <v>0</v>
      </c>
      <c r="R29" s="7">
        <v>9350</v>
      </c>
      <c r="S29" s="8">
        <v>0</v>
      </c>
      <c r="T29" s="7">
        <v>0</v>
      </c>
      <c r="U29" s="8">
        <v>0</v>
      </c>
      <c r="V29" s="7">
        <v>0</v>
      </c>
      <c r="W29" s="8">
        <v>0</v>
      </c>
      <c r="X29" s="7">
        <v>1183</v>
      </c>
      <c r="Y29" s="8">
        <v>0</v>
      </c>
      <c r="Z29" s="7">
        <v>0</v>
      </c>
      <c r="AA29" s="8">
        <v>0</v>
      </c>
      <c r="AB29" s="7">
        <v>0</v>
      </c>
      <c r="AC29" s="8">
        <v>0</v>
      </c>
      <c r="AD29" s="7">
        <v>0</v>
      </c>
      <c r="AE29" s="8">
        <v>0</v>
      </c>
      <c r="AF29" s="7">
        <v>0</v>
      </c>
      <c r="AG29" s="8">
        <v>0</v>
      </c>
      <c r="AH29" s="7">
        <v>0</v>
      </c>
      <c r="AI29" s="8">
        <v>0</v>
      </c>
      <c r="AJ29" s="189">
        <f>+L29+R29+X29+AD29</f>
        <v>88431</v>
      </c>
      <c r="AK29" s="188">
        <f>+M29+S29+Y29+AE29</f>
        <v>21049</v>
      </c>
      <c r="AL29" s="189">
        <f t="shared" ref="AL29:AL30" si="54">+N29+T29+Z29+AF29</f>
        <v>17300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105731</v>
      </c>
      <c r="AQ29" s="190">
        <f>+AK29+AM29+AO29</f>
        <v>21049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6808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  <c r="T30" s="14">
        <v>0</v>
      </c>
      <c r="U30" s="15">
        <v>0</v>
      </c>
      <c r="V30" s="14">
        <v>0</v>
      </c>
      <c r="W30" s="15">
        <v>0</v>
      </c>
      <c r="X30" s="14">
        <v>0</v>
      </c>
      <c r="Y30" s="15">
        <v>0</v>
      </c>
      <c r="Z30" s="14">
        <v>0</v>
      </c>
      <c r="AA30" s="15">
        <v>0</v>
      </c>
      <c r="AB30" s="14">
        <v>0</v>
      </c>
      <c r="AC30" s="15">
        <v>0</v>
      </c>
      <c r="AD30" s="14">
        <v>0</v>
      </c>
      <c r="AE30" s="15">
        <v>0</v>
      </c>
      <c r="AF30" s="14">
        <v>0</v>
      </c>
      <c r="AG30" s="15">
        <v>0</v>
      </c>
      <c r="AH30" s="14">
        <v>0</v>
      </c>
      <c r="AI30" s="15">
        <v>0</v>
      </c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6808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107575</v>
      </c>
      <c r="I31" s="155">
        <f t="shared" si="58"/>
        <v>80775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24300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83275</v>
      </c>
      <c r="AG31" s="11">
        <f t="shared" si="61"/>
        <v>80775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107575</v>
      </c>
      <c r="AM31" s="184">
        <f t="shared" si="62"/>
        <v>80775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107575</v>
      </c>
      <c r="AQ31" s="184">
        <f t="shared" si="63"/>
        <v>80775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6808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>
        <v>0</v>
      </c>
      <c r="G32" s="8">
        <v>0</v>
      </c>
      <c r="H32" s="7">
        <v>105075</v>
      </c>
      <c r="I32" s="8">
        <v>80775</v>
      </c>
      <c r="J32" s="7">
        <v>0</v>
      </c>
      <c r="K32" s="8">
        <v>0</v>
      </c>
      <c r="L32" s="7">
        <v>0</v>
      </c>
      <c r="M32" s="8">
        <v>0</v>
      </c>
      <c r="N32" s="7">
        <v>24300</v>
      </c>
      <c r="O32" s="8">
        <v>0</v>
      </c>
      <c r="P32" s="7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v>0</v>
      </c>
      <c r="Y32" s="8">
        <v>0</v>
      </c>
      <c r="Z32" s="7">
        <v>0</v>
      </c>
      <c r="AA32" s="8">
        <v>0</v>
      </c>
      <c r="AB32" s="7">
        <v>0</v>
      </c>
      <c r="AC32" s="8">
        <v>0</v>
      </c>
      <c r="AD32" s="7">
        <v>0</v>
      </c>
      <c r="AE32" s="8">
        <v>0</v>
      </c>
      <c r="AF32" s="7">
        <v>80775</v>
      </c>
      <c r="AG32" s="8">
        <v>80775</v>
      </c>
      <c r="AH32" s="7">
        <v>0</v>
      </c>
      <c r="AI32" s="8">
        <v>0</v>
      </c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105075</v>
      </c>
      <c r="AM32" s="188">
        <f t="shared" ref="AM32:AM33" si="66">+O32+U32+AA32+AG32</f>
        <v>80775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105075</v>
      </c>
      <c r="AQ32" s="190">
        <f>+AK32+AM32+AO32</f>
        <v>80775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6808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>
        <v>0</v>
      </c>
      <c r="G33" s="15">
        <v>0</v>
      </c>
      <c r="H33" s="14">
        <v>2500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4">
        <v>0</v>
      </c>
      <c r="S33" s="15">
        <v>0</v>
      </c>
      <c r="T33" s="14">
        <v>0</v>
      </c>
      <c r="U33" s="15">
        <v>0</v>
      </c>
      <c r="V33" s="14">
        <v>0</v>
      </c>
      <c r="W33" s="15">
        <v>0</v>
      </c>
      <c r="X33" s="14">
        <v>0</v>
      </c>
      <c r="Y33" s="15">
        <v>0</v>
      </c>
      <c r="Z33" s="14">
        <v>0</v>
      </c>
      <c r="AA33" s="15">
        <v>0</v>
      </c>
      <c r="AB33" s="14">
        <v>0</v>
      </c>
      <c r="AC33" s="15">
        <v>0</v>
      </c>
      <c r="AD33" s="14">
        <v>0</v>
      </c>
      <c r="AE33" s="15">
        <v>0</v>
      </c>
      <c r="AF33" s="14">
        <v>2500</v>
      </c>
      <c r="AG33" s="15">
        <v>0</v>
      </c>
      <c r="AH33" s="14">
        <v>0</v>
      </c>
      <c r="AI33" s="15">
        <v>0</v>
      </c>
      <c r="AJ33" s="189">
        <f>+L33+R33+X33+AD33</f>
        <v>0</v>
      </c>
      <c r="AK33" s="188">
        <f>+M33+S33+Y33+AE33</f>
        <v>0</v>
      </c>
      <c r="AL33" s="189">
        <f t="shared" si="65"/>
        <v>2500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2500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6808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4610</v>
      </c>
      <c r="G34" s="154">
        <f t="shared" si="69"/>
        <v>4610</v>
      </c>
      <c r="H34" s="153">
        <f t="shared" si="69"/>
        <v>77892</v>
      </c>
      <c r="I34" s="155">
        <f t="shared" si="69"/>
        <v>77892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4610</v>
      </c>
      <c r="M34" s="10">
        <f t="shared" si="70"/>
        <v>4610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75592</v>
      </c>
      <c r="AA34" s="11">
        <f t="shared" si="72"/>
        <v>75592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2300</v>
      </c>
      <c r="AG34" s="11">
        <f t="shared" si="72"/>
        <v>2300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4610</v>
      </c>
      <c r="AK34" s="184">
        <f t="shared" si="73"/>
        <v>4610</v>
      </c>
      <c r="AL34" s="183">
        <f t="shared" si="73"/>
        <v>77892</v>
      </c>
      <c r="AM34" s="184">
        <f t="shared" si="73"/>
        <v>77892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82502</v>
      </c>
      <c r="AQ34" s="184">
        <f t="shared" si="74"/>
        <v>82502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6808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4610</v>
      </c>
      <c r="G35" s="8">
        <v>4610</v>
      </c>
      <c r="H35" s="7">
        <v>0</v>
      </c>
      <c r="I35" s="8">
        <v>0</v>
      </c>
      <c r="J35" s="7">
        <v>0</v>
      </c>
      <c r="K35" s="8">
        <v>0</v>
      </c>
      <c r="L35" s="7">
        <v>4610</v>
      </c>
      <c r="M35" s="8">
        <v>4610</v>
      </c>
      <c r="N35" s="7">
        <v>0</v>
      </c>
      <c r="O35" s="8">
        <v>0</v>
      </c>
      <c r="P35" s="7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v>0</v>
      </c>
      <c r="Y35" s="8">
        <v>0</v>
      </c>
      <c r="Z35" s="7">
        <v>0</v>
      </c>
      <c r="AA35" s="8">
        <v>0</v>
      </c>
      <c r="AB35" s="7">
        <v>0</v>
      </c>
      <c r="AC35" s="8">
        <v>0</v>
      </c>
      <c r="AD35" s="7">
        <v>0</v>
      </c>
      <c r="AE35" s="8">
        <v>0</v>
      </c>
      <c r="AF35" s="7">
        <v>0</v>
      </c>
      <c r="AG35" s="8">
        <v>0</v>
      </c>
      <c r="AH35" s="7">
        <v>0</v>
      </c>
      <c r="AI35" s="8">
        <v>0</v>
      </c>
      <c r="AJ35" s="189">
        <f>+L35+R35+X35+AD35</f>
        <v>4610</v>
      </c>
      <c r="AK35" s="188">
        <f>+M35+S35+Y35+AE35</f>
        <v>4610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4610</v>
      </c>
      <c r="AQ35" s="190">
        <f>+AK35+AM35+AO35</f>
        <v>4610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6808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>
        <v>0</v>
      </c>
      <c r="G36" s="15">
        <v>0</v>
      </c>
      <c r="H36" s="14">
        <v>77892</v>
      </c>
      <c r="I36" s="15">
        <v>77892</v>
      </c>
      <c r="J36" s="14">
        <v>0</v>
      </c>
      <c r="K36" s="15">
        <v>0</v>
      </c>
      <c r="L36" s="14">
        <v>0</v>
      </c>
      <c r="M36" s="15">
        <v>0</v>
      </c>
      <c r="N36" s="14">
        <v>0</v>
      </c>
      <c r="O36" s="15">
        <v>0</v>
      </c>
      <c r="P36" s="14">
        <v>0</v>
      </c>
      <c r="Q36" s="15">
        <v>0</v>
      </c>
      <c r="R36" s="14">
        <v>0</v>
      </c>
      <c r="S36" s="15">
        <v>0</v>
      </c>
      <c r="T36" s="14">
        <v>0</v>
      </c>
      <c r="U36" s="15">
        <v>0</v>
      </c>
      <c r="V36" s="14">
        <v>0</v>
      </c>
      <c r="W36" s="15">
        <v>0</v>
      </c>
      <c r="X36" s="14">
        <v>0</v>
      </c>
      <c r="Y36" s="15">
        <v>0</v>
      </c>
      <c r="Z36" s="14">
        <v>75592</v>
      </c>
      <c r="AA36" s="15">
        <v>75592</v>
      </c>
      <c r="AB36" s="14">
        <v>0</v>
      </c>
      <c r="AC36" s="15">
        <v>0</v>
      </c>
      <c r="AD36" s="14">
        <v>0</v>
      </c>
      <c r="AE36" s="15">
        <v>0</v>
      </c>
      <c r="AF36" s="14">
        <v>2300</v>
      </c>
      <c r="AG36" s="15">
        <v>2300</v>
      </c>
      <c r="AH36" s="14">
        <v>0</v>
      </c>
      <c r="AI36" s="15">
        <v>0</v>
      </c>
      <c r="AJ36" s="189">
        <f>+L36+R36+X36+AD36</f>
        <v>0</v>
      </c>
      <c r="AK36" s="188">
        <f>+M36+S36+Y36+AE36</f>
        <v>0</v>
      </c>
      <c r="AL36" s="189">
        <f t="shared" si="76"/>
        <v>77892</v>
      </c>
      <c r="AM36" s="188">
        <f t="shared" si="77"/>
        <v>77892</v>
      </c>
      <c r="AN36" s="189">
        <f t="shared" si="78"/>
        <v>0</v>
      </c>
      <c r="AO36" s="188">
        <f t="shared" si="79"/>
        <v>0</v>
      </c>
      <c r="AP36" s="192">
        <f>+AJ36+AL36+AN36</f>
        <v>77892</v>
      </c>
      <c r="AQ36" s="191">
        <f>+AK36+AM36+AO36</f>
        <v>77892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6808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16214</v>
      </c>
      <c r="G37" s="154">
        <f t="shared" si="80"/>
        <v>16214</v>
      </c>
      <c r="H37" s="153">
        <f t="shared" si="80"/>
        <v>234320</v>
      </c>
      <c r="I37" s="155">
        <f t="shared" si="80"/>
        <v>215928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46</v>
      </c>
      <c r="M37" s="10">
        <f t="shared" si="81"/>
        <v>46</v>
      </c>
      <c r="N37" s="9">
        <f t="shared" si="81"/>
        <v>35449</v>
      </c>
      <c r="O37" s="11">
        <f t="shared" si="81"/>
        <v>18557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28624</v>
      </c>
      <c r="AA37" s="11">
        <f t="shared" si="83"/>
        <v>28624</v>
      </c>
      <c r="AB37" s="9">
        <f t="shared" si="83"/>
        <v>0</v>
      </c>
      <c r="AC37" s="11">
        <f t="shared" si="83"/>
        <v>0</v>
      </c>
      <c r="AD37" s="9">
        <f t="shared" si="83"/>
        <v>12393</v>
      </c>
      <c r="AE37" s="10">
        <f t="shared" si="83"/>
        <v>12393</v>
      </c>
      <c r="AF37" s="9">
        <f t="shared" si="83"/>
        <v>170247</v>
      </c>
      <c r="AG37" s="11">
        <f t="shared" si="83"/>
        <v>168747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12439</v>
      </c>
      <c r="AK37" s="184">
        <f t="shared" si="84"/>
        <v>12439</v>
      </c>
      <c r="AL37" s="183">
        <f t="shared" si="84"/>
        <v>234320</v>
      </c>
      <c r="AM37" s="184">
        <f t="shared" si="84"/>
        <v>215928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246759</v>
      </c>
      <c r="AQ37" s="184">
        <f t="shared" si="85"/>
        <v>228367</v>
      </c>
      <c r="AR37" s="183">
        <f t="shared" ref="AR37:AS37" si="86">+AR38+AR39</f>
        <v>3775</v>
      </c>
      <c r="AS37" s="184">
        <f t="shared" si="86"/>
        <v>3775</v>
      </c>
    </row>
    <row r="38" spans="1:45">
      <c r="A38" s="139" t="str">
        <f t="shared" si="5"/>
        <v>6808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>
        <v>16214</v>
      </c>
      <c r="G38" s="8">
        <v>16214</v>
      </c>
      <c r="H38" s="7">
        <v>232820</v>
      </c>
      <c r="I38" s="8">
        <v>215928</v>
      </c>
      <c r="J38" s="7">
        <v>0</v>
      </c>
      <c r="K38" s="8">
        <v>0</v>
      </c>
      <c r="L38" s="7">
        <v>46</v>
      </c>
      <c r="M38" s="8">
        <v>46</v>
      </c>
      <c r="N38" s="7">
        <v>35449</v>
      </c>
      <c r="O38" s="8">
        <v>18557</v>
      </c>
      <c r="P38" s="7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v>0</v>
      </c>
      <c r="Y38" s="8">
        <v>0</v>
      </c>
      <c r="Z38" s="7">
        <v>28624</v>
      </c>
      <c r="AA38" s="8">
        <v>28624</v>
      </c>
      <c r="AB38" s="7">
        <v>0</v>
      </c>
      <c r="AC38" s="8">
        <v>0</v>
      </c>
      <c r="AD38" s="7">
        <v>12393</v>
      </c>
      <c r="AE38" s="8">
        <v>12393</v>
      </c>
      <c r="AF38" s="7">
        <v>168747</v>
      </c>
      <c r="AG38" s="8">
        <v>168747</v>
      </c>
      <c r="AH38" s="7">
        <v>0</v>
      </c>
      <c r="AI38" s="8">
        <v>0</v>
      </c>
      <c r="AJ38" s="189">
        <f>+L38+R38+X38+AD38</f>
        <v>12439</v>
      </c>
      <c r="AK38" s="188">
        <f>+M38+S38+Y38+AE38</f>
        <v>12439</v>
      </c>
      <c r="AL38" s="189">
        <f t="shared" ref="AL38:AL39" si="87">+N38+T38+Z38+AF38</f>
        <v>232820</v>
      </c>
      <c r="AM38" s="188">
        <f t="shared" ref="AM38:AM39" si="88">+O38+U38+AA38+AG38</f>
        <v>215928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245259</v>
      </c>
      <c r="AQ38" s="190">
        <f>+AK38+AM38+AO38</f>
        <v>228367</v>
      </c>
      <c r="AR38" s="189">
        <f>+(F38+H38+J38)-AP38</f>
        <v>3775</v>
      </c>
      <c r="AS38" s="190">
        <f>+(G38+I38+K38)-AQ38</f>
        <v>3775</v>
      </c>
    </row>
    <row r="39" spans="1:45">
      <c r="A39" s="139" t="str">
        <f t="shared" si="5"/>
        <v>6808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>
        <v>0</v>
      </c>
      <c r="G39" s="15">
        <v>0</v>
      </c>
      <c r="H39" s="14">
        <v>1500</v>
      </c>
      <c r="I39" s="15">
        <v>0</v>
      </c>
      <c r="J39" s="14">
        <v>0</v>
      </c>
      <c r="K39" s="15">
        <v>0</v>
      </c>
      <c r="L39" s="14">
        <v>0</v>
      </c>
      <c r="M39" s="15">
        <v>0</v>
      </c>
      <c r="N39" s="14">
        <v>0</v>
      </c>
      <c r="O39" s="15">
        <v>0</v>
      </c>
      <c r="P39" s="14">
        <v>0</v>
      </c>
      <c r="Q39" s="15">
        <v>0</v>
      </c>
      <c r="R39" s="14">
        <v>0</v>
      </c>
      <c r="S39" s="15">
        <v>0</v>
      </c>
      <c r="T39" s="14">
        <v>0</v>
      </c>
      <c r="U39" s="15">
        <v>0</v>
      </c>
      <c r="V39" s="14">
        <v>0</v>
      </c>
      <c r="W39" s="15">
        <v>0</v>
      </c>
      <c r="X39" s="14">
        <v>0</v>
      </c>
      <c r="Y39" s="15">
        <v>0</v>
      </c>
      <c r="Z39" s="14">
        <v>0</v>
      </c>
      <c r="AA39" s="15">
        <v>0</v>
      </c>
      <c r="AB39" s="14">
        <v>0</v>
      </c>
      <c r="AC39" s="15">
        <v>0</v>
      </c>
      <c r="AD39" s="14">
        <v>0</v>
      </c>
      <c r="AE39" s="15">
        <v>0</v>
      </c>
      <c r="AF39" s="14">
        <v>1500</v>
      </c>
      <c r="AG39" s="15">
        <v>0</v>
      </c>
      <c r="AH39" s="14">
        <v>0</v>
      </c>
      <c r="AI39" s="15">
        <v>0</v>
      </c>
      <c r="AJ39" s="189">
        <f>+L39+R39+X39+AD39</f>
        <v>0</v>
      </c>
      <c r="AK39" s="188">
        <f>+M39+S39+Y39+AE39</f>
        <v>0</v>
      </c>
      <c r="AL39" s="189">
        <f t="shared" si="87"/>
        <v>1500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1500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6808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6808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>
        <v>0</v>
      </c>
      <c r="G41" s="8">
        <v>0</v>
      </c>
      <c r="H41" s="7">
        <v>0</v>
      </c>
      <c r="I41" s="8">
        <v>0</v>
      </c>
      <c r="J41" s="7">
        <v>0</v>
      </c>
      <c r="K41" s="8">
        <v>0</v>
      </c>
      <c r="L41" s="7">
        <v>0</v>
      </c>
      <c r="M41" s="8">
        <v>0</v>
      </c>
      <c r="N41" s="7">
        <v>0</v>
      </c>
      <c r="O41" s="8">
        <v>0</v>
      </c>
      <c r="P41" s="7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v>0</v>
      </c>
      <c r="Y41" s="8">
        <v>0</v>
      </c>
      <c r="Z41" s="7">
        <v>0</v>
      </c>
      <c r="AA41" s="8">
        <v>0</v>
      </c>
      <c r="AB41" s="7">
        <v>0</v>
      </c>
      <c r="AC41" s="8">
        <v>0</v>
      </c>
      <c r="AD41" s="7">
        <v>0</v>
      </c>
      <c r="AE41" s="8">
        <v>0</v>
      </c>
      <c r="AF41" s="7">
        <v>0</v>
      </c>
      <c r="AG41" s="8">
        <v>0</v>
      </c>
      <c r="AH41" s="7">
        <v>0</v>
      </c>
      <c r="AI41" s="8">
        <v>0</v>
      </c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6808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>
        <v>0</v>
      </c>
      <c r="G42" s="15">
        <v>0</v>
      </c>
      <c r="H42" s="14">
        <v>0</v>
      </c>
      <c r="I42" s="15">
        <v>0</v>
      </c>
      <c r="J42" s="14">
        <v>0</v>
      </c>
      <c r="K42" s="15">
        <v>0</v>
      </c>
      <c r="L42" s="14">
        <v>0</v>
      </c>
      <c r="M42" s="15">
        <v>0</v>
      </c>
      <c r="N42" s="14">
        <v>0</v>
      </c>
      <c r="O42" s="15">
        <v>0</v>
      </c>
      <c r="P42" s="14">
        <v>0</v>
      </c>
      <c r="Q42" s="15">
        <v>0</v>
      </c>
      <c r="R42" s="14">
        <v>0</v>
      </c>
      <c r="S42" s="15">
        <v>0</v>
      </c>
      <c r="T42" s="14">
        <v>0</v>
      </c>
      <c r="U42" s="15">
        <v>0</v>
      </c>
      <c r="V42" s="14">
        <v>0</v>
      </c>
      <c r="W42" s="15">
        <v>0</v>
      </c>
      <c r="X42" s="14">
        <v>0</v>
      </c>
      <c r="Y42" s="15">
        <v>0</v>
      </c>
      <c r="Z42" s="14">
        <v>0</v>
      </c>
      <c r="AA42" s="15">
        <v>0</v>
      </c>
      <c r="AB42" s="14">
        <v>0</v>
      </c>
      <c r="AC42" s="15">
        <v>0</v>
      </c>
      <c r="AD42" s="14">
        <v>0</v>
      </c>
      <c r="AE42" s="15">
        <v>0</v>
      </c>
      <c r="AF42" s="14">
        <v>0</v>
      </c>
      <c r="AG42" s="15">
        <v>0</v>
      </c>
      <c r="AH42" s="14">
        <v>0</v>
      </c>
      <c r="AI42" s="15">
        <v>0</v>
      </c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6808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>
        <v>5327</v>
      </c>
      <c r="G43" s="17">
        <v>5327</v>
      </c>
      <c r="H43" s="16">
        <v>4</v>
      </c>
      <c r="I43" s="18">
        <v>4</v>
      </c>
      <c r="J43" s="16">
        <v>0</v>
      </c>
      <c r="K43" s="18">
        <v>0</v>
      </c>
      <c r="L43" s="16">
        <v>3130</v>
      </c>
      <c r="M43" s="17">
        <v>3130</v>
      </c>
      <c r="N43" s="16">
        <v>0</v>
      </c>
      <c r="O43" s="18">
        <v>0</v>
      </c>
      <c r="P43" s="16">
        <v>0</v>
      </c>
      <c r="Q43" s="18">
        <v>0</v>
      </c>
      <c r="R43" s="16">
        <v>0</v>
      </c>
      <c r="S43" s="17">
        <v>0</v>
      </c>
      <c r="T43" s="16">
        <v>0</v>
      </c>
      <c r="U43" s="18">
        <v>0</v>
      </c>
      <c r="V43" s="16">
        <v>0</v>
      </c>
      <c r="W43" s="18">
        <v>0</v>
      </c>
      <c r="X43" s="16">
        <v>1563</v>
      </c>
      <c r="Y43" s="17">
        <v>1563</v>
      </c>
      <c r="Z43" s="16">
        <v>0</v>
      </c>
      <c r="AA43" s="18">
        <v>0</v>
      </c>
      <c r="AB43" s="16">
        <v>0</v>
      </c>
      <c r="AC43" s="18">
        <v>0</v>
      </c>
      <c r="AD43" s="16">
        <v>497</v>
      </c>
      <c r="AE43" s="17">
        <v>497</v>
      </c>
      <c r="AF43" s="16">
        <v>0</v>
      </c>
      <c r="AG43" s="18">
        <v>0</v>
      </c>
      <c r="AH43" s="16">
        <v>0</v>
      </c>
      <c r="AI43" s="18">
        <v>0</v>
      </c>
      <c r="AJ43" s="189">
        <f t="shared" si="98"/>
        <v>5190</v>
      </c>
      <c r="AK43" s="188">
        <f t="shared" si="98"/>
        <v>5190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5190</v>
      </c>
      <c r="AQ43" s="184">
        <f t="shared" si="103"/>
        <v>5190</v>
      </c>
      <c r="AR43" s="183">
        <f t="shared" si="104"/>
        <v>141</v>
      </c>
      <c r="AS43" s="184">
        <f t="shared" si="104"/>
        <v>141</v>
      </c>
    </row>
    <row r="44" spans="1:45" ht="31.5">
      <c r="A44" s="139" t="str">
        <f t="shared" si="5"/>
        <v>6808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>
        <v>3442</v>
      </c>
      <c r="G44" s="17">
        <v>3442</v>
      </c>
      <c r="H44" s="16">
        <v>0</v>
      </c>
      <c r="I44" s="18">
        <v>0</v>
      </c>
      <c r="J44" s="16">
        <v>0</v>
      </c>
      <c r="K44" s="18">
        <v>0</v>
      </c>
      <c r="L44" s="16">
        <v>3442</v>
      </c>
      <c r="M44" s="17">
        <v>3442</v>
      </c>
      <c r="N44" s="16">
        <v>0</v>
      </c>
      <c r="O44" s="18">
        <v>0</v>
      </c>
      <c r="P44" s="16">
        <v>0</v>
      </c>
      <c r="Q44" s="18">
        <v>0</v>
      </c>
      <c r="R44" s="16">
        <v>0</v>
      </c>
      <c r="S44" s="17">
        <v>0</v>
      </c>
      <c r="T44" s="16">
        <v>0</v>
      </c>
      <c r="U44" s="18">
        <v>0</v>
      </c>
      <c r="V44" s="16">
        <v>0</v>
      </c>
      <c r="W44" s="18">
        <v>0</v>
      </c>
      <c r="X44" s="16">
        <v>0</v>
      </c>
      <c r="Y44" s="17">
        <v>0</v>
      </c>
      <c r="Z44" s="16">
        <v>0</v>
      </c>
      <c r="AA44" s="18">
        <v>0</v>
      </c>
      <c r="AB44" s="16">
        <v>0</v>
      </c>
      <c r="AC44" s="18">
        <v>0</v>
      </c>
      <c r="AD44" s="16">
        <v>0</v>
      </c>
      <c r="AE44" s="17">
        <v>0</v>
      </c>
      <c r="AF44" s="16">
        <v>0</v>
      </c>
      <c r="AG44" s="18">
        <v>0</v>
      </c>
      <c r="AH44" s="16">
        <v>0</v>
      </c>
      <c r="AI44" s="18">
        <v>0</v>
      </c>
      <c r="AJ44" s="189">
        <f t="shared" si="98"/>
        <v>3442</v>
      </c>
      <c r="AK44" s="188">
        <f t="shared" si="98"/>
        <v>3442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3442</v>
      </c>
      <c r="AQ44" s="184">
        <f t="shared" si="103"/>
        <v>3442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6808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>
        <v>3442</v>
      </c>
      <c r="M45" s="181">
        <v>3442</v>
      </c>
      <c r="N45" s="180">
        <v>0</v>
      </c>
      <c r="O45" s="182">
        <v>0</v>
      </c>
      <c r="P45" s="180">
        <v>0</v>
      </c>
      <c r="Q45" s="182">
        <v>0</v>
      </c>
      <c r="R45" s="180">
        <v>0</v>
      </c>
      <c r="S45" s="181">
        <v>0</v>
      </c>
      <c r="T45" s="180">
        <v>0</v>
      </c>
      <c r="U45" s="182">
        <v>0</v>
      </c>
      <c r="V45" s="180">
        <v>0</v>
      </c>
      <c r="W45" s="182">
        <v>0</v>
      </c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3442</v>
      </c>
      <c r="AK45" s="184">
        <f t="shared" si="98"/>
        <v>3442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3442</v>
      </c>
      <c r="AQ45" s="184">
        <f t="shared" si="103"/>
        <v>3442</v>
      </c>
      <c r="AR45" s="207"/>
      <c r="AS45" s="208"/>
    </row>
    <row r="46" spans="1:45" ht="16.5" thickBot="1">
      <c r="A46" s="139" t="str">
        <f>$F$2</f>
        <v>6808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462615</v>
      </c>
      <c r="G46" s="156">
        <f t="shared" ref="G46:AS46" si="109">+G43+G40+G37+G34+G31+G28+G25+G19+G22+G16+G44+G45</f>
        <v>134977</v>
      </c>
      <c r="H46" s="156">
        <f t="shared" si="109"/>
        <v>538149</v>
      </c>
      <c r="I46" s="156">
        <f t="shared" si="109"/>
        <v>395657</v>
      </c>
      <c r="J46" s="156">
        <f t="shared" si="109"/>
        <v>0</v>
      </c>
      <c r="K46" s="156">
        <f t="shared" si="109"/>
        <v>0</v>
      </c>
      <c r="L46" s="19">
        <f t="shared" si="109"/>
        <v>361708</v>
      </c>
      <c r="M46" s="19">
        <f t="shared" si="109"/>
        <v>79675</v>
      </c>
      <c r="N46" s="19">
        <f t="shared" si="109"/>
        <v>157112</v>
      </c>
      <c r="O46" s="19">
        <f t="shared" si="109"/>
        <v>18620</v>
      </c>
      <c r="P46" s="19">
        <f t="shared" si="109"/>
        <v>0</v>
      </c>
      <c r="Q46" s="19">
        <f t="shared" si="109"/>
        <v>0</v>
      </c>
      <c r="R46" s="19">
        <f t="shared" si="109"/>
        <v>45708</v>
      </c>
      <c r="S46" s="19">
        <f t="shared" si="109"/>
        <v>22308</v>
      </c>
      <c r="T46" s="19">
        <f t="shared" si="109"/>
        <v>15320</v>
      </c>
      <c r="U46" s="19">
        <f t="shared" si="109"/>
        <v>15320</v>
      </c>
      <c r="V46" s="19">
        <f t="shared" si="109"/>
        <v>0</v>
      </c>
      <c r="W46" s="19">
        <f t="shared" si="109"/>
        <v>0</v>
      </c>
      <c r="X46" s="19">
        <f t="shared" si="109"/>
        <v>20348</v>
      </c>
      <c r="Y46" s="19">
        <f t="shared" si="109"/>
        <v>9249</v>
      </c>
      <c r="Z46" s="19">
        <f t="shared" si="109"/>
        <v>109886</v>
      </c>
      <c r="AA46" s="19">
        <f t="shared" si="109"/>
        <v>109886</v>
      </c>
      <c r="AB46" s="19">
        <f t="shared" si="109"/>
        <v>0</v>
      </c>
      <c r="AC46" s="19">
        <f t="shared" si="109"/>
        <v>0</v>
      </c>
      <c r="AD46" s="19">
        <f t="shared" si="109"/>
        <v>34341</v>
      </c>
      <c r="AE46" s="19">
        <f t="shared" si="109"/>
        <v>23275</v>
      </c>
      <c r="AF46" s="19">
        <f t="shared" si="109"/>
        <v>255827</v>
      </c>
      <c r="AG46" s="19">
        <f t="shared" si="109"/>
        <v>251827</v>
      </c>
      <c r="AH46" s="19">
        <f t="shared" si="109"/>
        <v>0</v>
      </c>
      <c r="AI46" s="19">
        <f t="shared" si="109"/>
        <v>0</v>
      </c>
      <c r="AJ46" s="185">
        <f t="shared" si="109"/>
        <v>462105</v>
      </c>
      <c r="AK46" s="186">
        <f t="shared" si="109"/>
        <v>134507</v>
      </c>
      <c r="AL46" s="185">
        <f t="shared" si="109"/>
        <v>538145</v>
      </c>
      <c r="AM46" s="186">
        <f t="shared" si="109"/>
        <v>395653</v>
      </c>
      <c r="AN46" s="185">
        <f t="shared" si="109"/>
        <v>0</v>
      </c>
      <c r="AO46" s="186">
        <f t="shared" si="109"/>
        <v>0</v>
      </c>
      <c r="AP46" s="185">
        <f t="shared" si="109"/>
        <v>1000250</v>
      </c>
      <c r="AQ46" s="186">
        <f t="shared" si="109"/>
        <v>530160</v>
      </c>
      <c r="AR46" s="185">
        <f t="shared" si="109"/>
        <v>3956</v>
      </c>
      <c r="AS46" s="186">
        <f t="shared" si="109"/>
        <v>3916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8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User</cp:lastModifiedBy>
  <cp:lastPrinted>2025-07-08T13:21:07Z</cp:lastPrinted>
  <dcterms:created xsi:type="dcterms:W3CDTF">2025-03-04T11:38:16Z</dcterms:created>
  <dcterms:modified xsi:type="dcterms:W3CDTF">2025-10-15T05:53:37Z</dcterms:modified>
</cp:coreProperties>
</file>